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бюджет 2020\район\"/>
    </mc:Choice>
  </mc:AlternateContent>
  <bookViews>
    <workbookView xWindow="0" yWindow="0" windowWidth="28800" windowHeight="14610"/>
  </bookViews>
  <sheets>
    <sheet name="Лист1" sheetId="1" r:id="rId1"/>
  </sheets>
  <definedNames>
    <definedName name="_xlnm.Print_Titles" localSheetId="0">Лист1!$8:$12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6" i="1" l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<sst xmlns="http://schemas.openxmlformats.org/spreadsheetml/2006/main" count="230" uniqueCount="203">
  <si>
    <t>Районний бюджет Пустомитiвського р-ну</t>
  </si>
  <si>
    <t>Додаток 3</t>
  </si>
  <si>
    <t>до рішення ____________ ради</t>
  </si>
  <si>
    <t>"Про _____________ бюджет на 2020 рік"</t>
  </si>
  <si>
    <t>РОЗПОДІЛ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</si>
  <si>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</si>
  <si>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</si>
  <si>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</si>
  <si>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</si>
  <si>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</si>
  <si>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</si>
  <si>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</si>
  <si>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</si>
  <si>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</si>
  <si>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</si>
  <si>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</si>
  <si>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</si>
  <si>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</si>
  <si>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</si>
  <si>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</si>
  <si>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</si>
  <si>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 ради міст обласного та республіканського підпорядкування (для АР Крим), селищні, сільські ради, рай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</si>
  <si>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</si>
  <si>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</si>
  <si>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</si>
  <si>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</si>
  <si>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</si>
  <si>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</si>
  <si>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0133</t>
  </si>
  <si>
    <t>0180</t>
  </si>
  <si>
    <t>Інша діяльність у сфері державного управління</t>
  </si>
  <si>
    <t>0117680</t>
  </si>
  <si>
    <t>0490</t>
  </si>
  <si>
    <t>7680</t>
  </si>
  <si>
    <t>Членські внески до асоціацій органів місцевого самоврядування</t>
  </si>
  <si>
    <t>0200000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</si>
  <si>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</t>
  </si>
  <si>
    <t>0210000</t>
  </si>
  <si>
    <t>0212010</t>
  </si>
  <si>
    <t>0731</t>
  </si>
  <si>
    <t>2010</t>
  </si>
  <si>
    <t>Багатопрофільна стаціонарна медична допомога населенню</t>
  </si>
  <si>
    <t>0212112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</si>
  <si>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</si>
  <si>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</si>
  <si>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</si>
  <si>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0212113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</si>
  <si>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</si>
  <si>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</si>
  <si>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</si>
  <si>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0212144</t>
  </si>
  <si>
    <t>0763</t>
  </si>
  <si>
    <t>2144</t>
  </si>
  <si>
    <t>Централізовані заходи з лікування хворих на цукровий та нецукровий діабет</t>
  </si>
  <si>
    <t>0212151</t>
  </si>
  <si>
    <t>2151</t>
  </si>
  <si>
    <t>Забезпечення діяльності інших закладів у сфері охорони здоров`я</t>
  </si>
  <si>
    <t>0212152</t>
  </si>
  <si>
    <t>2152</t>
  </si>
  <si>
    <t>Інші програми та заходи у сфері охорони здоров`я</t>
  </si>
  <si>
    <t>0217321</t>
  </si>
  <si>
    <t>0443</t>
  </si>
  <si>
    <t>7321</t>
  </si>
  <si>
    <t>Будівництво освітніх установ та закладів</t>
  </si>
  <si>
    <t>0217610</t>
  </si>
  <si>
    <t>0411</t>
  </si>
  <si>
    <t>7610</t>
  </si>
  <si>
    <t>Сприяння розвитку малого та середнього підприємництва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</si>
  <si>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</si>
  <si>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</si>
  <si>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</si>
  <si>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</si>
  <si>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</si>
  <si>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Орган з питань освіти і науки, молоді та спорту</t>
  </si>
  <si>
    <t>0610000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</si>
  <si>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</si>
  <si>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</si>
  <si>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</si>
  <si>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</si>
  <si>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</si>
  <si>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</si>
  <si>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</si>
  <si>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</si>
  <si>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</si>
  <si>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</si>
  <si>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1090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</si>
  <si>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</si>
  <si>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</si>
  <si>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</si>
  <si>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</si>
  <si>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</si>
  <si>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</si>
  <si>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</si>
  <si>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</si>
  <si>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</si>
  <si>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</si>
  <si>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</si>
  <si>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</si>
  <si>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0800000</t>
  </si>
  <si>
    <t>Орган з питань праці та соціального захисту населення</t>
  </si>
  <si>
    <t>0810000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</si>
  <si>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</si>
  <si>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</si>
  <si>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</si>
  <si>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</si>
  <si>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</si>
  <si>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</si>
  <si>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</si>
  <si>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</si>
  <si>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</si>
  <si>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</si>
  <si>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</si>
  <si>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</si>
  <si>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</si>
  <si>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</si>
  <si>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</si>
  <si>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</si>
  <si>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</si>
  <si>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</si>
  <si>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</si>
  <si>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</si>
  <si>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</si>
  <si>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</si>
  <si>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</si>
  <si>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</si>
  <si>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</si>
  <si>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</si>
  <si>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</si>
  <si>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0813192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</si>
  <si>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</si>
  <si>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</si>
  <si>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0813241</t>
  </si>
  <si>
    <t>3241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</si>
  <si>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</si>
  <si>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</si>
  <si>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</si>
  <si>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</si>
  <si>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1000000</t>
  </si>
  <si>
    <t>Орган з питань культури</t>
  </si>
  <si>
    <t>1010000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</si>
  <si>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</si>
  <si>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</si>
  <si>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</si>
  <si>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1013121</t>
  </si>
  <si>
    <t>1040</t>
  </si>
  <si>
    <t>3121</t>
  </si>
  <si>
    <t>Утримання та забезпечення діяльності центрів соціальних служб для сім`ї, дітей та молоді</t>
  </si>
  <si>
    <t>1013133</t>
  </si>
  <si>
    <t>3133</t>
  </si>
  <si>
    <t>Інші заходи та заклади молодіжної політики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</si>
  <si>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</si>
  <si>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</si>
  <si>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</si>
  <si>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</si>
  <si>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</si>
  <si>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</si>
  <si>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</si>
  <si>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</si>
  <si>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</si>
  <si>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</si>
  <si>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</si>
  <si>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</si>
  <si>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</si>
  <si>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</si>
  <si>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</si>
  <si>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1015011</t>
  </si>
  <si>
    <t>5011</t>
  </si>
  <si>
    <t>Проведення навчально-тренувальних зборів і змагань з олімпійських видів спорту</t>
  </si>
  <si>
    <t>1015032</t>
  </si>
  <si>
    <t>5032</t>
  </si>
  <si>
    <t>Фінансова підтримка дитячо-юнацьких спортивних шкіл фізкультурно-спортивних товариств</t>
  </si>
  <si>
    <t>1015042</t>
  </si>
  <si>
    <t>5042</t>
  </si>
  <si>
    <t>Фінансова підтримка спортивних споруд, які належать громадським організаціям фізкультурно-спортивної спрямованості</t>
  </si>
  <si>
    <t>3700000</t>
  </si>
  <si>
    <t>Фінансовий орган</t>
  </si>
  <si>
    <t>3710000</t>
  </si>
  <si>
    <t>3718700</t>
  </si>
  <si>
    <t>8700</t>
  </si>
  <si>
    <t>Резервний фонд</t>
  </si>
  <si>
    <t>3719150</t>
  </si>
  <si>
    <t>9150</t>
  </si>
  <si>
    <t>Інші дотації з місцевого бюджету</t>
  </si>
  <si>
    <t>X</t>
  </si>
  <si>
    <t>Усього</t>
  </si>
  <si>
    <t>Пустомитівська районна рада</t>
  </si>
  <si>
    <t>Пустомитівська районна державна адміністрація</t>
  </si>
  <si>
    <t>Відділ освіти Пустомитівської райдержадміністрації</t>
  </si>
  <si>
    <t>Управління соціального захисту населення Пустомитівської райдержадміністрації</t>
  </si>
  <si>
    <t>Відділ культури, молоді та спорту Пустомитівської райдержадміністрації</t>
  </si>
  <si>
    <t>Фінансове управління Пустомитівської райдержадміністрації</t>
  </si>
  <si>
    <t>01</t>
  </si>
  <si>
    <t>06</t>
  </si>
  <si>
    <t>02</t>
  </si>
  <si>
    <t>08</t>
  </si>
  <si>
    <t>10</t>
  </si>
  <si>
    <t>37</t>
  </si>
  <si>
    <t xml:space="preserve">Заступник голови районної ради   </t>
  </si>
  <si>
    <t>Іван Мудрий</t>
  </si>
  <si>
    <t>Завізовано:</t>
  </si>
  <si>
    <t>Начальник фінансового управління</t>
  </si>
  <si>
    <t>Любомир Максим</t>
  </si>
  <si>
    <t>видатків районного бюджету на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</si>
</sst>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"/>
  <sheetViews>
    <sheetView tabSelected="1" workbookViewId="0">
      <selection activeCell="A7" sqref="A7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t="s">
        <v>0</v>
      </c>
      <c r="M1" t="s">
        <v>1</v>
      </c>
    </row>
    <row r="2" spans="1:16" x14ac:dyDescent="0.2">
      <c r="M2" t="s">
        <v>2</v>
      </c>
    </row>
    <row r="3" spans="1:16" x14ac:dyDescent="0.2">
      <c r="M3" t="s">
        <v>3</v>
      </c>
    </row>
    <row r="5" spans="1:16" x14ac:dyDescent="0.2">
      <c r="A5" s="1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1" t="s">
        <v>202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">
      <c r="P7" s="3" t="s">
        <v>5</v>
      </c>
    </row>
    <row r="8" spans="1:16" x14ac:dyDescent="0.2">
      <c r="A8" s="5" t="s">
        <v>6</v>
      </c>
      <c r="B8" s="5" t="s">
        <v>7</v>
      </c>
      <c r="C8" s="5" t="s">
        <v>8</v>
      </c>
      <c r="D8" s="6" t="s">
        <v>9</v>
      </c>
      <c r="E8" s="6" t="s">
        <v>10</v>
      </c>
      <c r="F8" s="6"/>
      <c r="G8" s="6"/>
      <c r="H8" s="6"/>
      <c r="I8" s="6"/>
      <c r="J8" s="6" t="s">
        <v>17</v>
      </c>
      <c r="K8" s="6"/>
      <c r="L8" s="6"/>
      <c r="M8" s="6"/>
      <c r="N8" s="6"/>
      <c r="O8" s="6"/>
      <c r="P8" s="7" t="s">
        <v>19</v>
      </c>
    </row>
    <row r="9" spans="1:16" x14ac:dyDescent="0.2">
      <c r="A9" s="6"/>
      <c r="B9" s="6"/>
      <c r="C9" s="6"/>
      <c r="D9" s="6"/>
      <c r="E9" s="7" t="s">
        <v>11</v>
      </c>
      <c r="F9" s="6" t="s">
        <v>12</v>
      </c>
      <c r="G9" s="6" t="s">
        <v>13</v>
      </c>
      <c r="H9" s="6"/>
      <c r="I9" s="6" t="s">
        <v>16</v>
      </c>
      <c r="J9" s="7" t="s">
        <v>11</v>
      </c>
      <c r="K9" s="6" t="s">
        <v>18</v>
      </c>
      <c r="L9" s="6" t="s">
        <v>12</v>
      </c>
      <c r="M9" s="6" t="s">
        <v>13</v>
      </c>
      <c r="N9" s="6"/>
      <c r="O9" s="6" t="s">
        <v>16</v>
      </c>
      <c r="P9" s="6"/>
    </row>
    <row r="10" spans="1:16" x14ac:dyDescent="0.2">
      <c r="A10" s="6"/>
      <c r="B10" s="6"/>
      <c r="C10" s="6"/>
      <c r="D10" s="6"/>
      <c r="E10" s="6"/>
      <c r="F10" s="6"/>
      <c r="G10" s="6" t="s">
        <v>14</v>
      </c>
      <c r="H10" s="6" t="s">
        <v>15</v>
      </c>
      <c r="I10" s="6"/>
      <c r="J10" s="6"/>
      <c r="K10" s="6"/>
      <c r="L10" s="6"/>
      <c r="M10" s="6" t="s">
        <v>14</v>
      </c>
      <c r="N10" s="6" t="s">
        <v>15</v>
      </c>
      <c r="O10" s="6"/>
      <c r="P10" s="6"/>
    </row>
    <row r="11" spans="1:16" ht="44.25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x14ac:dyDescent="0.2">
      <c r="A12" s="8">
        <v>1</v>
      </c>
      <c r="B12" s="8">
        <v>2</v>
      </c>
      <c r="C12" s="8">
        <v>3</v>
      </c>
      <c r="D12" s="8">
        <v>4</v>
      </c>
      <c r="E12" s="9">
        <v>5</v>
      </c>
      <c r="F12" s="8">
        <v>6</v>
      </c>
      <c r="G12" s="8">
        <v>7</v>
      </c>
      <c r="H12" s="8">
        <v>8</v>
      </c>
      <c r="I12" s="8">
        <v>9</v>
      </c>
      <c r="J12" s="9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9">
        <v>16</v>
      </c>
    </row>
    <row r="13" spans="1:16" x14ac:dyDescent="0.2">
      <c r="A13" s="10" t="s">
        <v>20</v>
      </c>
      <c r="B13" s="25" t="s">
        <v>191</v>
      </c>
      <c r="C13" s="12"/>
      <c r="D13" s="13" t="s">
        <v>185</v>
      </c>
      <c r="E13" s="14">
        <v>7950000</v>
      </c>
      <c r="F13" s="15">
        <v>7950000</v>
      </c>
      <c r="G13" s="15">
        <v>4330000</v>
      </c>
      <c r="H13" s="15">
        <v>239000</v>
      </c>
      <c r="I13" s="15">
        <v>0</v>
      </c>
      <c r="J13" s="14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4">
        <f>E13+J13</f>
        <v>7950000</v>
      </c>
    </row>
    <row r="14" spans="1:16" ht="76.5" hidden="1" x14ac:dyDescent="0.2">
      <c r="A14" s="10" t="s">
        <v>22</v>
      </c>
      <c r="B14" s="11"/>
      <c r="C14" s="12"/>
      <c r="D14" s="13" t="s">
        <v>21</v>
      </c>
      <c r="E14" s="14">
        <v>7950000</v>
      </c>
      <c r="F14" s="15">
        <v>7950000</v>
      </c>
      <c r="G14" s="15">
        <v>4330000</v>
      </c>
      <c r="H14" s="15">
        <v>239000</v>
      </c>
      <c r="I14" s="15">
        <v>0</v>
      </c>
      <c r="J14" s="14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4">
        <f>E14+J14</f>
        <v>7950000</v>
      </c>
    </row>
    <row r="15" spans="1:16" ht="63.75" x14ac:dyDescent="0.2">
      <c r="A15" s="16" t="s">
        <v>23</v>
      </c>
      <c r="B15" s="16" t="s">
        <v>25</v>
      </c>
      <c r="C15" s="17" t="s">
        <v>24</v>
      </c>
      <c r="D15" s="18" t="s">
        <v>26</v>
      </c>
      <c r="E15" s="19">
        <v>6350000</v>
      </c>
      <c r="F15" s="20">
        <v>6350000</v>
      </c>
      <c r="G15" s="20">
        <v>4330000</v>
      </c>
      <c r="H15" s="20">
        <v>239000</v>
      </c>
      <c r="I15" s="20">
        <v>0</v>
      </c>
      <c r="J15" s="19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19">
        <f>E15+J15</f>
        <v>6350000</v>
      </c>
    </row>
    <row r="16" spans="1:16" x14ac:dyDescent="0.2">
      <c r="A16" s="16" t="s">
        <v>27</v>
      </c>
      <c r="B16" s="16" t="s">
        <v>29</v>
      </c>
      <c r="C16" s="17" t="s">
        <v>28</v>
      </c>
      <c r="D16" s="18" t="s">
        <v>30</v>
      </c>
      <c r="E16" s="19">
        <v>600000</v>
      </c>
      <c r="F16" s="20">
        <v>600000</v>
      </c>
      <c r="G16" s="20">
        <v>0</v>
      </c>
      <c r="H16" s="20">
        <v>0</v>
      </c>
      <c r="I16" s="20">
        <v>0</v>
      </c>
      <c r="J16" s="19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19">
        <f>E16+J16</f>
        <v>600000</v>
      </c>
    </row>
    <row r="17" spans="1:16" ht="25.5" x14ac:dyDescent="0.2">
      <c r="A17" s="16" t="s">
        <v>31</v>
      </c>
      <c r="B17" s="16" t="s">
        <v>33</v>
      </c>
      <c r="C17" s="17" t="s">
        <v>32</v>
      </c>
      <c r="D17" s="18" t="s">
        <v>34</v>
      </c>
      <c r="E17" s="19">
        <v>1000000</v>
      </c>
      <c r="F17" s="20">
        <v>1000000</v>
      </c>
      <c r="G17" s="20">
        <v>0</v>
      </c>
      <c r="H17" s="20">
        <v>0</v>
      </c>
      <c r="I17" s="20">
        <v>0</v>
      </c>
      <c r="J17" s="19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19">
        <f>E17+J17</f>
        <v>1000000</v>
      </c>
    </row>
    <row r="18" spans="1:16" ht="25.5" x14ac:dyDescent="0.2">
      <c r="A18" s="10" t="s">
        <v>35</v>
      </c>
      <c r="B18" s="25" t="s">
        <v>193</v>
      </c>
      <c r="C18" s="12"/>
      <c r="D18" s="13" t="s">
        <v>186</v>
      </c>
      <c r="E18" s="14">
        <v>28501500</v>
      </c>
      <c r="F18" s="15">
        <v>28501500</v>
      </c>
      <c r="G18" s="15">
        <v>0</v>
      </c>
      <c r="H18" s="15">
        <v>0</v>
      </c>
      <c r="I18" s="15">
        <v>0</v>
      </c>
      <c r="J18" s="14">
        <v>195700</v>
      </c>
      <c r="K18" s="15">
        <v>195700</v>
      </c>
      <c r="L18" s="15">
        <v>0</v>
      </c>
      <c r="M18" s="15">
        <v>0</v>
      </c>
      <c r="N18" s="15">
        <v>0</v>
      </c>
      <c r="O18" s="15">
        <v>195700</v>
      </c>
      <c r="P18" s="14">
        <f>E18+J18</f>
        <v>28697200</v>
      </c>
    </row>
    <row r="19" spans="1:16" ht="76.5" hidden="1" x14ac:dyDescent="0.2">
      <c r="A19" s="10" t="s">
        <v>37</v>
      </c>
      <c r="B19" s="11"/>
      <c r="C19" s="12"/>
      <c r="D19" s="13" t="s">
        <v>36</v>
      </c>
      <c r="E19" s="14">
        <v>28501500</v>
      </c>
      <c r="F19" s="15">
        <v>28501500</v>
      </c>
      <c r="G19" s="15">
        <v>0</v>
      </c>
      <c r="H19" s="15">
        <v>0</v>
      </c>
      <c r="I19" s="15">
        <v>0</v>
      </c>
      <c r="J19" s="14">
        <v>195700</v>
      </c>
      <c r="K19" s="15">
        <v>195700</v>
      </c>
      <c r="L19" s="15">
        <v>0</v>
      </c>
      <c r="M19" s="15">
        <v>0</v>
      </c>
      <c r="N19" s="15">
        <v>0</v>
      </c>
      <c r="O19" s="15">
        <v>195700</v>
      </c>
      <c r="P19" s="14">
        <f>E19+J19</f>
        <v>28697200</v>
      </c>
    </row>
    <row r="20" spans="1:16" ht="25.5" x14ac:dyDescent="0.2">
      <c r="A20" s="16" t="s">
        <v>38</v>
      </c>
      <c r="B20" s="16" t="s">
        <v>40</v>
      </c>
      <c r="C20" s="17" t="s">
        <v>39</v>
      </c>
      <c r="D20" s="18" t="s">
        <v>41</v>
      </c>
      <c r="E20" s="19">
        <v>25177500</v>
      </c>
      <c r="F20" s="20">
        <v>25177500</v>
      </c>
      <c r="G20" s="20">
        <v>0</v>
      </c>
      <c r="H20" s="20">
        <v>0</v>
      </c>
      <c r="I20" s="20">
        <v>0</v>
      </c>
      <c r="J20" s="19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19">
        <f>E20+J20</f>
        <v>25177500</v>
      </c>
    </row>
    <row r="21" spans="1:16" ht="38.25" x14ac:dyDescent="0.2">
      <c r="A21" s="16" t="s">
        <v>42</v>
      </c>
      <c r="B21" s="16" t="s">
        <v>44</v>
      </c>
      <c r="C21" s="17" t="s">
        <v>43</v>
      </c>
      <c r="D21" s="18" t="s">
        <v>45</v>
      </c>
      <c r="E21" s="19">
        <v>500000</v>
      </c>
      <c r="F21" s="20">
        <v>500000</v>
      </c>
      <c r="G21" s="20">
        <v>0</v>
      </c>
      <c r="H21" s="20">
        <v>0</v>
      </c>
      <c r="I21" s="20">
        <v>0</v>
      </c>
      <c r="J21" s="19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19">
        <f>E21+J21</f>
        <v>500000</v>
      </c>
    </row>
    <row r="22" spans="1:16" ht="38.25" x14ac:dyDescent="0.2">
      <c r="A22" s="16" t="s">
        <v>46</v>
      </c>
      <c r="B22" s="16" t="s">
        <v>48</v>
      </c>
      <c r="C22" s="17" t="s">
        <v>47</v>
      </c>
      <c r="D22" s="18" t="s">
        <v>49</v>
      </c>
      <c r="E22" s="19">
        <v>1283000</v>
      </c>
      <c r="F22" s="20">
        <v>1283000</v>
      </c>
      <c r="G22" s="20">
        <v>0</v>
      </c>
      <c r="H22" s="20">
        <v>0</v>
      </c>
      <c r="I22" s="20">
        <v>0</v>
      </c>
      <c r="J22" s="19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19">
        <f>E22+J22</f>
        <v>1283000</v>
      </c>
    </row>
    <row r="23" spans="1:16" ht="25.5" x14ac:dyDescent="0.2">
      <c r="A23" s="16" t="s">
        <v>50</v>
      </c>
      <c r="B23" s="16" t="s">
        <v>52</v>
      </c>
      <c r="C23" s="17" t="s">
        <v>51</v>
      </c>
      <c r="D23" s="18" t="s">
        <v>53</v>
      </c>
      <c r="E23" s="19">
        <v>645000</v>
      </c>
      <c r="F23" s="20">
        <v>645000</v>
      </c>
      <c r="G23" s="20">
        <v>0</v>
      </c>
      <c r="H23" s="20">
        <v>0</v>
      </c>
      <c r="I23" s="20">
        <v>0</v>
      </c>
      <c r="J23" s="19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19">
        <f>E23+J23</f>
        <v>645000</v>
      </c>
    </row>
    <row r="24" spans="1:16" ht="25.5" x14ac:dyDescent="0.2">
      <c r="A24" s="16" t="s">
        <v>54</v>
      </c>
      <c r="B24" s="16" t="s">
        <v>55</v>
      </c>
      <c r="C24" s="17" t="s">
        <v>51</v>
      </c>
      <c r="D24" s="18" t="s">
        <v>56</v>
      </c>
      <c r="E24" s="19">
        <v>733000</v>
      </c>
      <c r="F24" s="20">
        <v>733000</v>
      </c>
      <c r="G24" s="20">
        <v>0</v>
      </c>
      <c r="H24" s="20">
        <v>0</v>
      </c>
      <c r="I24" s="20">
        <v>0</v>
      </c>
      <c r="J24" s="19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19">
        <f>E24+J24</f>
        <v>733000</v>
      </c>
    </row>
    <row r="25" spans="1:16" ht="25.5" x14ac:dyDescent="0.2">
      <c r="A25" s="16" t="s">
        <v>57</v>
      </c>
      <c r="B25" s="16" t="s">
        <v>58</v>
      </c>
      <c r="C25" s="17" t="s">
        <v>51</v>
      </c>
      <c r="D25" s="18" t="s">
        <v>59</v>
      </c>
      <c r="E25" s="19">
        <v>83000</v>
      </c>
      <c r="F25" s="20">
        <v>83000</v>
      </c>
      <c r="G25" s="20">
        <v>0</v>
      </c>
      <c r="H25" s="20">
        <v>0</v>
      </c>
      <c r="I25" s="20">
        <v>0</v>
      </c>
      <c r="J25" s="19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19">
        <f>E25+J25</f>
        <v>83000</v>
      </c>
    </row>
    <row r="26" spans="1:16" x14ac:dyDescent="0.2">
      <c r="A26" s="16" t="s">
        <v>60</v>
      </c>
      <c r="B26" s="16" t="s">
        <v>62</v>
      </c>
      <c r="C26" s="17" t="s">
        <v>61</v>
      </c>
      <c r="D26" s="18" t="s">
        <v>63</v>
      </c>
      <c r="E26" s="19">
        <v>0</v>
      </c>
      <c r="F26" s="20">
        <v>0</v>
      </c>
      <c r="G26" s="20">
        <v>0</v>
      </c>
      <c r="H26" s="20">
        <v>0</v>
      </c>
      <c r="I26" s="20">
        <v>0</v>
      </c>
      <c r="J26" s="19">
        <v>195700</v>
      </c>
      <c r="K26" s="20">
        <v>195700</v>
      </c>
      <c r="L26" s="20">
        <v>0</v>
      </c>
      <c r="M26" s="20">
        <v>0</v>
      </c>
      <c r="N26" s="20">
        <v>0</v>
      </c>
      <c r="O26" s="20">
        <v>195700</v>
      </c>
      <c r="P26" s="19">
        <f>E26+J26</f>
        <v>195700</v>
      </c>
    </row>
    <row r="27" spans="1:16" ht="25.5" x14ac:dyDescent="0.2">
      <c r="A27" s="16" t="s">
        <v>64</v>
      </c>
      <c r="B27" s="16" t="s">
        <v>66</v>
      </c>
      <c r="C27" s="17" t="s">
        <v>65</v>
      </c>
      <c r="D27" s="18" t="s">
        <v>67</v>
      </c>
      <c r="E27" s="19">
        <v>30000</v>
      </c>
      <c r="F27" s="20">
        <v>30000</v>
      </c>
      <c r="G27" s="20">
        <v>0</v>
      </c>
      <c r="H27" s="20">
        <v>0</v>
      </c>
      <c r="I27" s="20">
        <v>0</v>
      </c>
      <c r="J27" s="19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19">
        <f>E27+J27</f>
        <v>30000</v>
      </c>
    </row>
    <row r="28" spans="1:16" ht="38.25" x14ac:dyDescent="0.2">
      <c r="A28" s="16" t="s">
        <v>68</v>
      </c>
      <c r="B28" s="16" t="s">
        <v>70</v>
      </c>
      <c r="C28" s="17" t="s">
        <v>69</v>
      </c>
      <c r="D28" s="18" t="s">
        <v>71</v>
      </c>
      <c r="E28" s="19">
        <v>50000</v>
      </c>
      <c r="F28" s="20">
        <v>50000</v>
      </c>
      <c r="G28" s="20">
        <v>0</v>
      </c>
      <c r="H28" s="20">
        <v>0</v>
      </c>
      <c r="I28" s="20">
        <v>0</v>
      </c>
      <c r="J28" s="19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19">
        <f>E28+J28</f>
        <v>50000</v>
      </c>
    </row>
    <row r="29" spans="1:16" ht="25.5" x14ac:dyDescent="0.2">
      <c r="A29" s="10" t="s">
        <v>72</v>
      </c>
      <c r="B29" s="25" t="s">
        <v>192</v>
      </c>
      <c r="C29" s="12"/>
      <c r="D29" s="13" t="s">
        <v>187</v>
      </c>
      <c r="E29" s="14">
        <v>207223926</v>
      </c>
      <c r="F29" s="15">
        <v>207223926</v>
      </c>
      <c r="G29" s="15">
        <v>142185896</v>
      </c>
      <c r="H29" s="15">
        <v>17034775</v>
      </c>
      <c r="I29" s="15">
        <v>0</v>
      </c>
      <c r="J29" s="14">
        <v>1900000</v>
      </c>
      <c r="K29" s="15">
        <v>0</v>
      </c>
      <c r="L29" s="15">
        <v>1900000</v>
      </c>
      <c r="M29" s="15">
        <v>0</v>
      </c>
      <c r="N29" s="15">
        <v>0</v>
      </c>
      <c r="O29" s="15">
        <v>0</v>
      </c>
      <c r="P29" s="14">
        <f>E29+J29</f>
        <v>209123926</v>
      </c>
    </row>
    <row r="30" spans="1:16" hidden="1" x14ac:dyDescent="0.2">
      <c r="A30" s="10" t="s">
        <v>74</v>
      </c>
      <c r="B30" s="11"/>
      <c r="C30" s="12"/>
      <c r="D30" s="13" t="s">
        <v>73</v>
      </c>
      <c r="E30" s="14">
        <v>207223926</v>
      </c>
      <c r="F30" s="15">
        <v>207223926</v>
      </c>
      <c r="G30" s="15">
        <v>142185896</v>
      </c>
      <c r="H30" s="15">
        <v>17034775</v>
      </c>
      <c r="I30" s="15">
        <v>0</v>
      </c>
      <c r="J30" s="14">
        <v>1900000</v>
      </c>
      <c r="K30" s="15">
        <v>0</v>
      </c>
      <c r="L30" s="15">
        <v>1900000</v>
      </c>
      <c r="M30" s="15">
        <v>0</v>
      </c>
      <c r="N30" s="15">
        <v>0</v>
      </c>
      <c r="O30" s="15">
        <v>0</v>
      </c>
      <c r="P30" s="14">
        <f>E30+J30</f>
        <v>209123926</v>
      </c>
    </row>
    <row r="31" spans="1:16" x14ac:dyDescent="0.2">
      <c r="A31" s="16" t="s">
        <v>75</v>
      </c>
      <c r="B31" s="16" t="s">
        <v>77</v>
      </c>
      <c r="C31" s="17" t="s">
        <v>76</v>
      </c>
      <c r="D31" s="18" t="s">
        <v>78</v>
      </c>
      <c r="E31" s="19">
        <v>36250324</v>
      </c>
      <c r="F31" s="20">
        <v>36250324</v>
      </c>
      <c r="G31" s="20">
        <v>22127489</v>
      </c>
      <c r="H31" s="20">
        <v>4357680</v>
      </c>
      <c r="I31" s="20">
        <v>0</v>
      </c>
      <c r="J31" s="19">
        <v>1900000</v>
      </c>
      <c r="K31" s="20">
        <v>0</v>
      </c>
      <c r="L31" s="20">
        <v>1900000</v>
      </c>
      <c r="M31" s="20">
        <v>0</v>
      </c>
      <c r="N31" s="20">
        <v>0</v>
      </c>
      <c r="O31" s="20">
        <v>0</v>
      </c>
      <c r="P31" s="19">
        <f>E31+J31</f>
        <v>38150324</v>
      </c>
    </row>
    <row r="32" spans="1:16" ht="63.75" x14ac:dyDescent="0.2">
      <c r="A32" s="16" t="s">
        <v>79</v>
      </c>
      <c r="B32" s="16" t="s">
        <v>81</v>
      </c>
      <c r="C32" s="17" t="s">
        <v>80</v>
      </c>
      <c r="D32" s="18" t="s">
        <v>82</v>
      </c>
      <c r="E32" s="19">
        <v>158433084</v>
      </c>
      <c r="F32" s="20">
        <v>158433084</v>
      </c>
      <c r="G32" s="20">
        <v>111661716</v>
      </c>
      <c r="H32" s="20">
        <v>12071745</v>
      </c>
      <c r="I32" s="20">
        <v>0</v>
      </c>
      <c r="J32" s="19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19">
        <f>E32+J32</f>
        <v>158433084</v>
      </c>
    </row>
    <row r="33" spans="1:16" ht="38.25" x14ac:dyDescent="0.2">
      <c r="A33" s="16" t="s">
        <v>83</v>
      </c>
      <c r="B33" s="16" t="s">
        <v>85</v>
      </c>
      <c r="C33" s="17" t="s">
        <v>84</v>
      </c>
      <c r="D33" s="18" t="s">
        <v>86</v>
      </c>
      <c r="E33" s="19">
        <v>2345376</v>
      </c>
      <c r="F33" s="20">
        <v>2345376</v>
      </c>
      <c r="G33" s="20">
        <v>1703588</v>
      </c>
      <c r="H33" s="20">
        <v>172800</v>
      </c>
      <c r="I33" s="20">
        <v>0</v>
      </c>
      <c r="J33" s="19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19">
        <f>E33+J33</f>
        <v>2345376</v>
      </c>
    </row>
    <row r="34" spans="1:16" ht="25.5" x14ac:dyDescent="0.2">
      <c r="A34" s="16" t="s">
        <v>87</v>
      </c>
      <c r="B34" s="16" t="s">
        <v>89</v>
      </c>
      <c r="C34" s="17" t="s">
        <v>88</v>
      </c>
      <c r="D34" s="18" t="s">
        <v>90</v>
      </c>
      <c r="E34" s="19">
        <v>2002141</v>
      </c>
      <c r="F34" s="20">
        <v>2002141</v>
      </c>
      <c r="G34" s="20">
        <v>1422670</v>
      </c>
      <c r="H34" s="20">
        <v>171000</v>
      </c>
      <c r="I34" s="20">
        <v>0</v>
      </c>
      <c r="J34" s="19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19">
        <f>E34+J34</f>
        <v>2002141</v>
      </c>
    </row>
    <row r="35" spans="1:16" ht="25.5" x14ac:dyDescent="0.2">
      <c r="A35" s="16" t="s">
        <v>91</v>
      </c>
      <c r="B35" s="16" t="s">
        <v>92</v>
      </c>
      <c r="C35" s="17" t="s">
        <v>88</v>
      </c>
      <c r="D35" s="18" t="s">
        <v>93</v>
      </c>
      <c r="E35" s="19">
        <v>6293530</v>
      </c>
      <c r="F35" s="20">
        <v>6293530</v>
      </c>
      <c r="G35" s="20">
        <v>3820530</v>
      </c>
      <c r="H35" s="20">
        <v>253450</v>
      </c>
      <c r="I35" s="20">
        <v>0</v>
      </c>
      <c r="J35" s="19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19">
        <f>E35+J35</f>
        <v>6293530</v>
      </c>
    </row>
    <row r="36" spans="1:16" ht="38.25" x14ac:dyDescent="0.2">
      <c r="A36" s="16" t="s">
        <v>94</v>
      </c>
      <c r="B36" s="16" t="s">
        <v>96</v>
      </c>
      <c r="C36" s="17" t="s">
        <v>95</v>
      </c>
      <c r="D36" s="18" t="s">
        <v>97</v>
      </c>
      <c r="E36" s="19">
        <v>1899471</v>
      </c>
      <c r="F36" s="20">
        <v>1899471</v>
      </c>
      <c r="G36" s="20">
        <v>1449903</v>
      </c>
      <c r="H36" s="20">
        <v>8100</v>
      </c>
      <c r="I36" s="20">
        <v>0</v>
      </c>
      <c r="J36" s="19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19">
        <f>E36+J36</f>
        <v>1899471</v>
      </c>
    </row>
    <row r="37" spans="1:16" ht="25.5" x14ac:dyDescent="0.2">
      <c r="A37" s="10" t="s">
        <v>98</v>
      </c>
      <c r="B37" s="25" t="s">
        <v>194</v>
      </c>
      <c r="C37" s="12"/>
      <c r="D37" s="13" t="s">
        <v>188</v>
      </c>
      <c r="E37" s="14">
        <v>19820550</v>
      </c>
      <c r="F37" s="15">
        <v>19820550</v>
      </c>
      <c r="G37" s="15">
        <v>7938000</v>
      </c>
      <c r="H37" s="15">
        <v>80000</v>
      </c>
      <c r="I37" s="15">
        <v>0</v>
      </c>
      <c r="J37" s="14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4">
        <f>E37+J37</f>
        <v>19820550</v>
      </c>
    </row>
    <row r="38" spans="1:16" ht="25.5" hidden="1" x14ac:dyDescent="0.2">
      <c r="A38" s="10" t="s">
        <v>100</v>
      </c>
      <c r="B38" s="11"/>
      <c r="C38" s="12"/>
      <c r="D38" s="13" t="s">
        <v>99</v>
      </c>
      <c r="E38" s="14">
        <v>19820550</v>
      </c>
      <c r="F38" s="15">
        <v>19820550</v>
      </c>
      <c r="G38" s="15">
        <v>7938000</v>
      </c>
      <c r="H38" s="15">
        <v>80000</v>
      </c>
      <c r="I38" s="15">
        <v>0</v>
      </c>
      <c r="J38" s="14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4">
        <f>E38+J38</f>
        <v>19820550</v>
      </c>
    </row>
    <row r="39" spans="1:16" ht="25.5" x14ac:dyDescent="0.2">
      <c r="A39" s="16" t="s">
        <v>101</v>
      </c>
      <c r="B39" s="16" t="s">
        <v>103</v>
      </c>
      <c r="C39" s="17" t="s">
        <v>102</v>
      </c>
      <c r="D39" s="18" t="s">
        <v>104</v>
      </c>
      <c r="E39" s="19">
        <v>216450</v>
      </c>
      <c r="F39" s="20">
        <v>216450</v>
      </c>
      <c r="G39" s="20">
        <v>0</v>
      </c>
      <c r="H39" s="20">
        <v>0</v>
      </c>
      <c r="I39" s="20">
        <v>0</v>
      </c>
      <c r="J39" s="19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19">
        <f>E39+J39</f>
        <v>216450</v>
      </c>
    </row>
    <row r="40" spans="1:16" ht="25.5" x14ac:dyDescent="0.2">
      <c r="A40" s="16" t="s">
        <v>105</v>
      </c>
      <c r="B40" s="16" t="s">
        <v>107</v>
      </c>
      <c r="C40" s="17" t="s">
        <v>106</v>
      </c>
      <c r="D40" s="18" t="s">
        <v>108</v>
      </c>
      <c r="E40" s="19">
        <v>150000</v>
      </c>
      <c r="F40" s="20">
        <v>150000</v>
      </c>
      <c r="G40" s="20">
        <v>0</v>
      </c>
      <c r="H40" s="20">
        <v>0</v>
      </c>
      <c r="I40" s="20">
        <v>0</v>
      </c>
      <c r="J40" s="19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19">
        <f>E40+J40</f>
        <v>150000</v>
      </c>
    </row>
    <row r="41" spans="1:16" ht="38.25" x14ac:dyDescent="0.2">
      <c r="A41" s="16" t="s">
        <v>109</v>
      </c>
      <c r="B41" s="16" t="s">
        <v>110</v>
      </c>
      <c r="C41" s="17" t="s">
        <v>106</v>
      </c>
      <c r="D41" s="18" t="s">
        <v>111</v>
      </c>
      <c r="E41" s="19">
        <v>1300000</v>
      </c>
      <c r="F41" s="20">
        <v>1300000</v>
      </c>
      <c r="G41" s="20">
        <v>0</v>
      </c>
      <c r="H41" s="20">
        <v>0</v>
      </c>
      <c r="I41" s="20">
        <v>0</v>
      </c>
      <c r="J41" s="19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19">
        <f>E41+J41</f>
        <v>1300000</v>
      </c>
    </row>
    <row r="42" spans="1:16" ht="38.25" x14ac:dyDescent="0.2">
      <c r="A42" s="16" t="s">
        <v>112</v>
      </c>
      <c r="B42" s="16" t="s">
        <v>113</v>
      </c>
      <c r="C42" s="17" t="s">
        <v>106</v>
      </c>
      <c r="D42" s="18" t="s">
        <v>114</v>
      </c>
      <c r="E42" s="19">
        <v>50000</v>
      </c>
      <c r="F42" s="20">
        <v>50000</v>
      </c>
      <c r="G42" s="20">
        <v>0</v>
      </c>
      <c r="H42" s="20">
        <v>0</v>
      </c>
      <c r="I42" s="20">
        <v>0</v>
      </c>
      <c r="J42" s="19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19">
        <f>E42+J42</f>
        <v>50000</v>
      </c>
    </row>
    <row r="43" spans="1:16" ht="51" x14ac:dyDescent="0.2">
      <c r="A43" s="16" t="s">
        <v>115</v>
      </c>
      <c r="B43" s="16" t="s">
        <v>116</v>
      </c>
      <c r="C43" s="17" t="s">
        <v>81</v>
      </c>
      <c r="D43" s="18" t="s">
        <v>117</v>
      </c>
      <c r="E43" s="19">
        <v>10413000</v>
      </c>
      <c r="F43" s="20">
        <v>10413000</v>
      </c>
      <c r="G43" s="20">
        <v>7050000</v>
      </c>
      <c r="H43" s="20">
        <v>80000</v>
      </c>
      <c r="I43" s="20">
        <v>0</v>
      </c>
      <c r="J43" s="19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19">
        <f>E43+J43</f>
        <v>10413000</v>
      </c>
    </row>
    <row r="44" spans="1:16" ht="25.5" x14ac:dyDescent="0.2">
      <c r="A44" s="16" t="s">
        <v>118</v>
      </c>
      <c r="B44" s="16" t="s">
        <v>119</v>
      </c>
      <c r="C44" s="17" t="s">
        <v>77</v>
      </c>
      <c r="D44" s="18" t="s">
        <v>120</v>
      </c>
      <c r="E44" s="19">
        <v>1506000</v>
      </c>
      <c r="F44" s="20">
        <v>1506000</v>
      </c>
      <c r="G44" s="20">
        <v>888000</v>
      </c>
      <c r="H44" s="20">
        <v>0</v>
      </c>
      <c r="I44" s="20">
        <v>0</v>
      </c>
      <c r="J44" s="19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19">
        <f>E44+J44</f>
        <v>1506000</v>
      </c>
    </row>
    <row r="45" spans="1:16" ht="76.5" x14ac:dyDescent="0.2">
      <c r="A45" s="16" t="s">
        <v>121</v>
      </c>
      <c r="B45" s="16" t="s">
        <v>122</v>
      </c>
      <c r="C45" s="17" t="s">
        <v>77</v>
      </c>
      <c r="D45" s="18" t="s">
        <v>123</v>
      </c>
      <c r="E45" s="19">
        <v>120000</v>
      </c>
      <c r="F45" s="20">
        <v>120000</v>
      </c>
      <c r="G45" s="20">
        <v>0</v>
      </c>
      <c r="H45" s="20">
        <v>0</v>
      </c>
      <c r="I45" s="20">
        <v>0</v>
      </c>
      <c r="J45" s="19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19">
        <f>E45+J45</f>
        <v>120000</v>
      </c>
    </row>
    <row r="46" spans="1:16" ht="63.75" x14ac:dyDescent="0.2">
      <c r="A46" s="16" t="s">
        <v>124</v>
      </c>
      <c r="B46" s="16" t="s">
        <v>126</v>
      </c>
      <c r="C46" s="17" t="s">
        <v>125</v>
      </c>
      <c r="D46" s="18" t="s">
        <v>127</v>
      </c>
      <c r="E46" s="19">
        <v>1100000</v>
      </c>
      <c r="F46" s="20">
        <v>1100000</v>
      </c>
      <c r="G46" s="20">
        <v>0</v>
      </c>
      <c r="H46" s="20">
        <v>0</v>
      </c>
      <c r="I46" s="20">
        <v>0</v>
      </c>
      <c r="J46" s="19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19">
        <f>E46+J46</f>
        <v>1100000</v>
      </c>
    </row>
    <row r="47" spans="1:16" ht="38.25" x14ac:dyDescent="0.2">
      <c r="A47" s="16" t="s">
        <v>128</v>
      </c>
      <c r="B47" s="16" t="s">
        <v>129</v>
      </c>
      <c r="C47" s="17" t="s">
        <v>102</v>
      </c>
      <c r="D47" s="18" t="s">
        <v>130</v>
      </c>
      <c r="E47" s="19">
        <v>120000</v>
      </c>
      <c r="F47" s="20">
        <v>120000</v>
      </c>
      <c r="G47" s="20">
        <v>0</v>
      </c>
      <c r="H47" s="20">
        <v>0</v>
      </c>
      <c r="I47" s="20">
        <v>0</v>
      </c>
      <c r="J47" s="19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19">
        <f>E47+J47</f>
        <v>120000</v>
      </c>
    </row>
    <row r="48" spans="1:16" ht="38.25" x14ac:dyDescent="0.2">
      <c r="A48" s="16" t="s">
        <v>131</v>
      </c>
      <c r="B48" s="16" t="s">
        <v>132</v>
      </c>
      <c r="C48" s="17" t="s">
        <v>85</v>
      </c>
      <c r="D48" s="18" t="s">
        <v>133</v>
      </c>
      <c r="E48" s="19">
        <v>3480000</v>
      </c>
      <c r="F48" s="20">
        <v>3480000</v>
      </c>
      <c r="G48" s="20">
        <v>0</v>
      </c>
      <c r="H48" s="20">
        <v>0</v>
      </c>
      <c r="I48" s="20">
        <v>0</v>
      </c>
      <c r="J48" s="19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19">
        <f>E48+J48</f>
        <v>3480000</v>
      </c>
    </row>
    <row r="49" spans="1:16" ht="25.5" x14ac:dyDescent="0.2">
      <c r="A49" s="16" t="s">
        <v>134</v>
      </c>
      <c r="B49" s="16" t="s">
        <v>135</v>
      </c>
      <c r="C49" s="17" t="s">
        <v>85</v>
      </c>
      <c r="D49" s="18" t="s">
        <v>136</v>
      </c>
      <c r="E49" s="19">
        <v>1365100</v>
      </c>
      <c r="F49" s="20">
        <v>1365100</v>
      </c>
      <c r="G49" s="20">
        <v>0</v>
      </c>
      <c r="H49" s="20">
        <v>0</v>
      </c>
      <c r="I49" s="20">
        <v>0</v>
      </c>
      <c r="J49" s="19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19">
        <f>E49+J49</f>
        <v>1365100</v>
      </c>
    </row>
    <row r="50" spans="1:16" ht="25.5" x14ac:dyDescent="0.2">
      <c r="A50" s="10" t="s">
        <v>137</v>
      </c>
      <c r="B50" s="25" t="s">
        <v>195</v>
      </c>
      <c r="C50" s="12"/>
      <c r="D50" s="13" t="s">
        <v>189</v>
      </c>
      <c r="E50" s="14">
        <v>36215806</v>
      </c>
      <c r="F50" s="15">
        <v>36215806</v>
      </c>
      <c r="G50" s="15">
        <v>25724406</v>
      </c>
      <c r="H50" s="15">
        <v>1366800</v>
      </c>
      <c r="I50" s="15">
        <v>0</v>
      </c>
      <c r="J50" s="14">
        <v>872000</v>
      </c>
      <c r="K50" s="15">
        <v>0</v>
      </c>
      <c r="L50" s="15">
        <v>872000</v>
      </c>
      <c r="M50" s="15">
        <v>550000</v>
      </c>
      <c r="N50" s="15">
        <v>180000</v>
      </c>
      <c r="O50" s="15">
        <v>0</v>
      </c>
      <c r="P50" s="14">
        <f>E50+J50</f>
        <v>37087806</v>
      </c>
    </row>
    <row r="51" spans="1:16" hidden="1" x14ac:dyDescent="0.2">
      <c r="A51" s="10" t="s">
        <v>139</v>
      </c>
      <c r="B51" s="11"/>
      <c r="C51" s="12"/>
      <c r="D51" s="13" t="s">
        <v>138</v>
      </c>
      <c r="E51" s="14">
        <v>36215806</v>
      </c>
      <c r="F51" s="15">
        <v>36215806</v>
      </c>
      <c r="G51" s="15">
        <v>25724406</v>
      </c>
      <c r="H51" s="15">
        <v>1366800</v>
      </c>
      <c r="I51" s="15">
        <v>0</v>
      </c>
      <c r="J51" s="14">
        <v>872000</v>
      </c>
      <c r="K51" s="15">
        <v>0</v>
      </c>
      <c r="L51" s="15">
        <v>872000</v>
      </c>
      <c r="M51" s="15">
        <v>550000</v>
      </c>
      <c r="N51" s="15">
        <v>180000</v>
      </c>
      <c r="O51" s="15">
        <v>0</v>
      </c>
      <c r="P51" s="14">
        <f>E51+J51</f>
        <v>37087806</v>
      </c>
    </row>
    <row r="52" spans="1:16" ht="51" x14ac:dyDescent="0.2">
      <c r="A52" s="16" t="s">
        <v>140</v>
      </c>
      <c r="B52" s="16" t="s">
        <v>141</v>
      </c>
      <c r="C52" s="17" t="s">
        <v>84</v>
      </c>
      <c r="D52" s="18" t="s">
        <v>142</v>
      </c>
      <c r="E52" s="19">
        <v>15802200</v>
      </c>
      <c r="F52" s="20">
        <v>15802200</v>
      </c>
      <c r="G52" s="20">
        <v>12700000</v>
      </c>
      <c r="H52" s="20">
        <v>185000</v>
      </c>
      <c r="I52" s="20">
        <v>0</v>
      </c>
      <c r="J52" s="19">
        <v>850000</v>
      </c>
      <c r="K52" s="20">
        <v>0</v>
      </c>
      <c r="L52" s="20">
        <v>850000</v>
      </c>
      <c r="M52" s="20">
        <v>550000</v>
      </c>
      <c r="N52" s="20">
        <v>180000</v>
      </c>
      <c r="O52" s="20">
        <v>0</v>
      </c>
      <c r="P52" s="19">
        <f>E52+J52</f>
        <v>16652200</v>
      </c>
    </row>
    <row r="53" spans="1:16" ht="25.5" x14ac:dyDescent="0.2">
      <c r="A53" s="16" t="s">
        <v>143</v>
      </c>
      <c r="B53" s="16" t="s">
        <v>145</v>
      </c>
      <c r="C53" s="17" t="s">
        <v>144</v>
      </c>
      <c r="D53" s="18" t="s">
        <v>146</v>
      </c>
      <c r="E53" s="19">
        <v>2659006</v>
      </c>
      <c r="F53" s="20">
        <v>2659006</v>
      </c>
      <c r="G53" s="20">
        <v>1874406</v>
      </c>
      <c r="H53" s="20">
        <v>15100</v>
      </c>
      <c r="I53" s="20">
        <v>0</v>
      </c>
      <c r="J53" s="19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19">
        <f>E53+J53</f>
        <v>2659006</v>
      </c>
    </row>
    <row r="54" spans="1:16" x14ac:dyDescent="0.2">
      <c r="A54" s="16" t="s">
        <v>147</v>
      </c>
      <c r="B54" s="16" t="s">
        <v>148</v>
      </c>
      <c r="C54" s="17" t="s">
        <v>144</v>
      </c>
      <c r="D54" s="18" t="s">
        <v>149</v>
      </c>
      <c r="E54" s="19">
        <v>99000</v>
      </c>
      <c r="F54" s="20">
        <v>99000</v>
      </c>
      <c r="G54" s="20">
        <v>0</v>
      </c>
      <c r="H54" s="20">
        <v>0</v>
      </c>
      <c r="I54" s="20">
        <v>0</v>
      </c>
      <c r="J54" s="19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19">
        <f>E54+J54</f>
        <v>99000</v>
      </c>
    </row>
    <row r="55" spans="1:16" x14ac:dyDescent="0.2">
      <c r="A55" s="16" t="s">
        <v>150</v>
      </c>
      <c r="B55" s="16" t="s">
        <v>152</v>
      </c>
      <c r="C55" s="17" t="s">
        <v>151</v>
      </c>
      <c r="D55" s="18" t="s">
        <v>153</v>
      </c>
      <c r="E55" s="19">
        <v>4664300</v>
      </c>
      <c r="F55" s="20">
        <v>4664300</v>
      </c>
      <c r="G55" s="20">
        <v>3540000</v>
      </c>
      <c r="H55" s="20">
        <v>140000</v>
      </c>
      <c r="I55" s="20">
        <v>0</v>
      </c>
      <c r="J55" s="19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19">
        <f>E55+J55</f>
        <v>4664300</v>
      </c>
    </row>
    <row r="56" spans="1:16" x14ac:dyDescent="0.2">
      <c r="A56" s="16" t="s">
        <v>154</v>
      </c>
      <c r="B56" s="16" t="s">
        <v>155</v>
      </c>
      <c r="C56" s="17" t="s">
        <v>151</v>
      </c>
      <c r="D56" s="18" t="s">
        <v>156</v>
      </c>
      <c r="E56" s="19">
        <v>1212100</v>
      </c>
      <c r="F56" s="20">
        <v>1212100</v>
      </c>
      <c r="G56" s="20">
        <v>905000</v>
      </c>
      <c r="H56" s="20">
        <v>86000</v>
      </c>
      <c r="I56" s="20">
        <v>0</v>
      </c>
      <c r="J56" s="19">
        <v>10000</v>
      </c>
      <c r="K56" s="20">
        <v>0</v>
      </c>
      <c r="L56" s="20">
        <v>10000</v>
      </c>
      <c r="M56" s="20">
        <v>0</v>
      </c>
      <c r="N56" s="20">
        <v>0</v>
      </c>
      <c r="O56" s="20">
        <v>0</v>
      </c>
      <c r="P56" s="19">
        <f>E56+J56</f>
        <v>1222100</v>
      </c>
    </row>
    <row r="57" spans="1:16" ht="38.25" x14ac:dyDescent="0.2">
      <c r="A57" s="16" t="s">
        <v>157</v>
      </c>
      <c r="B57" s="16" t="s">
        <v>159</v>
      </c>
      <c r="C57" s="17" t="s">
        <v>158</v>
      </c>
      <c r="D57" s="18" t="s">
        <v>160</v>
      </c>
      <c r="E57" s="19">
        <v>8604600</v>
      </c>
      <c r="F57" s="20">
        <v>8604600</v>
      </c>
      <c r="G57" s="20">
        <v>5780000</v>
      </c>
      <c r="H57" s="20">
        <v>923000</v>
      </c>
      <c r="I57" s="20">
        <v>0</v>
      </c>
      <c r="J57" s="19">
        <v>12000</v>
      </c>
      <c r="K57" s="20">
        <v>0</v>
      </c>
      <c r="L57" s="20">
        <v>12000</v>
      </c>
      <c r="M57" s="20">
        <v>0</v>
      </c>
      <c r="N57" s="20">
        <v>0</v>
      </c>
      <c r="O57" s="20">
        <v>0</v>
      </c>
      <c r="P57" s="19">
        <f>E57+J57</f>
        <v>8616600</v>
      </c>
    </row>
    <row r="58" spans="1:16" ht="25.5" x14ac:dyDescent="0.2">
      <c r="A58" s="16" t="s">
        <v>161</v>
      </c>
      <c r="B58" s="16" t="s">
        <v>163</v>
      </c>
      <c r="C58" s="17" t="s">
        <v>162</v>
      </c>
      <c r="D58" s="18" t="s">
        <v>164</v>
      </c>
      <c r="E58" s="19">
        <v>1188600</v>
      </c>
      <c r="F58" s="20">
        <v>1188600</v>
      </c>
      <c r="G58" s="20">
        <v>925000</v>
      </c>
      <c r="H58" s="20">
        <v>17700</v>
      </c>
      <c r="I58" s="20">
        <v>0</v>
      </c>
      <c r="J58" s="19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19">
        <f>E58+J58</f>
        <v>1188600</v>
      </c>
    </row>
    <row r="59" spans="1:16" ht="25.5" x14ac:dyDescent="0.2">
      <c r="A59" s="16" t="s">
        <v>165</v>
      </c>
      <c r="B59" s="16" t="s">
        <v>166</v>
      </c>
      <c r="C59" s="17" t="s">
        <v>95</v>
      </c>
      <c r="D59" s="18" t="s">
        <v>167</v>
      </c>
      <c r="E59" s="19">
        <v>120000</v>
      </c>
      <c r="F59" s="20">
        <v>120000</v>
      </c>
      <c r="G59" s="20">
        <v>0</v>
      </c>
      <c r="H59" s="20">
        <v>0</v>
      </c>
      <c r="I59" s="20">
        <v>0</v>
      </c>
      <c r="J59" s="19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19">
        <f>E59+J59</f>
        <v>120000</v>
      </c>
    </row>
    <row r="60" spans="1:16" ht="38.25" x14ac:dyDescent="0.2">
      <c r="A60" s="16" t="s">
        <v>168</v>
      </c>
      <c r="B60" s="16" t="s">
        <v>169</v>
      </c>
      <c r="C60" s="17" t="s">
        <v>95</v>
      </c>
      <c r="D60" s="18" t="s">
        <v>170</v>
      </c>
      <c r="E60" s="19">
        <v>1636000</v>
      </c>
      <c r="F60" s="20">
        <v>1636000</v>
      </c>
      <c r="G60" s="20">
        <v>0</v>
      </c>
      <c r="H60" s="20">
        <v>0</v>
      </c>
      <c r="I60" s="20">
        <v>0</v>
      </c>
      <c r="J60" s="19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19">
        <f>E60+J60</f>
        <v>1636000</v>
      </c>
    </row>
    <row r="61" spans="1:16" ht="38.25" x14ac:dyDescent="0.2">
      <c r="A61" s="16" t="s">
        <v>171</v>
      </c>
      <c r="B61" s="16" t="s">
        <v>172</v>
      </c>
      <c r="C61" s="17" t="s">
        <v>95</v>
      </c>
      <c r="D61" s="18" t="s">
        <v>173</v>
      </c>
      <c r="E61" s="19">
        <v>230000</v>
      </c>
      <c r="F61" s="20">
        <v>230000</v>
      </c>
      <c r="G61" s="20">
        <v>0</v>
      </c>
      <c r="H61" s="20">
        <v>0</v>
      </c>
      <c r="I61" s="20">
        <v>0</v>
      </c>
      <c r="J61" s="19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19">
        <f>E61+J61</f>
        <v>230000</v>
      </c>
    </row>
    <row r="62" spans="1:16" ht="25.5" x14ac:dyDescent="0.2">
      <c r="A62" s="10" t="s">
        <v>174</v>
      </c>
      <c r="B62" s="25" t="s">
        <v>196</v>
      </c>
      <c r="C62" s="12"/>
      <c r="D62" s="13" t="s">
        <v>190</v>
      </c>
      <c r="E62" s="14">
        <v>4000000</v>
      </c>
      <c r="F62" s="15">
        <v>2000000</v>
      </c>
      <c r="G62" s="15">
        <v>0</v>
      </c>
      <c r="H62" s="15">
        <v>0</v>
      </c>
      <c r="I62" s="15">
        <v>0</v>
      </c>
      <c r="J62" s="14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4">
        <f>E62+J62</f>
        <v>4000000</v>
      </c>
    </row>
    <row r="63" spans="1:16" hidden="1" x14ac:dyDescent="0.2">
      <c r="A63" s="10" t="s">
        <v>176</v>
      </c>
      <c r="B63" s="11"/>
      <c r="C63" s="12"/>
      <c r="D63" s="13" t="s">
        <v>175</v>
      </c>
      <c r="E63" s="14">
        <v>4000000</v>
      </c>
      <c r="F63" s="15">
        <v>2000000</v>
      </c>
      <c r="G63" s="15">
        <v>0</v>
      </c>
      <c r="H63" s="15">
        <v>0</v>
      </c>
      <c r="I63" s="15">
        <v>0</v>
      </c>
      <c r="J63" s="14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4">
        <f>E63+J63</f>
        <v>4000000</v>
      </c>
    </row>
    <row r="64" spans="1:16" x14ac:dyDescent="0.2">
      <c r="A64" s="16" t="s">
        <v>177</v>
      </c>
      <c r="B64" s="16" t="s">
        <v>178</v>
      </c>
      <c r="C64" s="17" t="s">
        <v>28</v>
      </c>
      <c r="D64" s="18" t="s">
        <v>179</v>
      </c>
      <c r="E64" s="19">
        <v>2000000</v>
      </c>
      <c r="F64" s="20">
        <v>0</v>
      </c>
      <c r="G64" s="20">
        <v>0</v>
      </c>
      <c r="H64" s="20">
        <v>0</v>
      </c>
      <c r="I64" s="20">
        <v>0</v>
      </c>
      <c r="J64" s="19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19">
        <f>E64+J64</f>
        <v>2000000</v>
      </c>
    </row>
    <row r="65" spans="1:16" x14ac:dyDescent="0.2">
      <c r="A65" s="16" t="s">
        <v>180</v>
      </c>
      <c r="B65" s="16" t="s">
        <v>181</v>
      </c>
      <c r="C65" s="17" t="s">
        <v>29</v>
      </c>
      <c r="D65" s="18" t="s">
        <v>182</v>
      </c>
      <c r="E65" s="19">
        <v>2000000</v>
      </c>
      <c r="F65" s="20">
        <v>2000000</v>
      </c>
      <c r="G65" s="20">
        <v>0</v>
      </c>
      <c r="H65" s="20">
        <v>0</v>
      </c>
      <c r="I65" s="20">
        <v>0</v>
      </c>
      <c r="J65" s="19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19">
        <f>E65+J65</f>
        <v>2000000</v>
      </c>
    </row>
    <row r="66" spans="1:16" x14ac:dyDescent="0.2">
      <c r="A66" s="21" t="s">
        <v>183</v>
      </c>
      <c r="B66" s="22" t="s">
        <v>183</v>
      </c>
      <c r="C66" s="23" t="s">
        <v>183</v>
      </c>
      <c r="D66" s="24" t="s">
        <v>184</v>
      </c>
      <c r="E66" s="14">
        <v>303711782</v>
      </c>
      <c r="F66" s="14">
        <v>301711782</v>
      </c>
      <c r="G66" s="14">
        <v>180178302</v>
      </c>
      <c r="H66" s="14">
        <v>18720575</v>
      </c>
      <c r="I66" s="14">
        <v>0</v>
      </c>
      <c r="J66" s="14">
        <v>2967700</v>
      </c>
      <c r="K66" s="14">
        <v>195700</v>
      </c>
      <c r="L66" s="14">
        <v>2772000</v>
      </c>
      <c r="M66" s="14">
        <v>550000</v>
      </c>
      <c r="N66" s="14">
        <v>180000</v>
      </c>
      <c r="O66" s="14">
        <v>195700</v>
      </c>
      <c r="P66" s="14">
        <f>E66+J66</f>
        <v>306679482</v>
      </c>
    </row>
    <row r="69" spans="1:16" ht="15.75" x14ac:dyDescent="0.2">
      <c r="B69" s="26" t="s">
        <v>197</v>
      </c>
      <c r="C69" s="26"/>
      <c r="D69" s="26"/>
      <c r="E69" s="26"/>
      <c r="F69" s="26" t="s">
        <v>198</v>
      </c>
      <c r="G69" s="26"/>
      <c r="I69" s="4"/>
    </row>
    <row r="70" spans="1:16" ht="15.75" x14ac:dyDescent="0.2">
      <c r="B70" s="27" t="s">
        <v>199</v>
      </c>
      <c r="C70" s="27"/>
      <c r="D70" s="27"/>
      <c r="E70" s="27"/>
      <c r="F70" s="28"/>
      <c r="G70" s="28"/>
    </row>
    <row r="71" spans="1:16" ht="15.75" x14ac:dyDescent="0.2">
      <c r="B71" s="27" t="s">
        <v>200</v>
      </c>
      <c r="C71" s="27"/>
      <c r="D71" s="27"/>
      <c r="E71" s="27"/>
      <c r="F71" s="27" t="s">
        <v>201</v>
      </c>
      <c r="G71" s="27"/>
    </row>
  </sheetData>
  <mergeCells count="28">
    <mergeCell ref="B71:E71"/>
    <mergeCell ref="F71:G71"/>
    <mergeCell ref="O9:O11"/>
    <mergeCell ref="P8:P11"/>
    <mergeCell ref="B69:E69"/>
    <mergeCell ref="F69:G69"/>
    <mergeCell ref="B70:E70"/>
    <mergeCell ref="F70:G70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</mergeCells>
  <pageMargins left="0.19685039370078741" right="0.19685039370078741" top="0.39370078740157483" bottom="0.19685039370078741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2019-12-04T08:42:35Z</cp:lastPrinted>
  <dcterms:created xsi:type="dcterms:W3CDTF">2019-12-04T08:33:20Z</dcterms:created>
  <dcterms:modified xsi:type="dcterms:W3CDTF">2019-12-04T08:44:26Z</dcterms:modified>
</cp:coreProperties>
</file>